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45" yWindow="45" windowWidth="10935" windowHeight="11850"/>
  </bookViews>
  <sheets>
    <sheet name="Лист1" sheetId="1" r:id="rId1"/>
  </sheets>
  <definedNames>
    <definedName name="_xlnm.Print_Area" localSheetId="0">Лист1!$A$1:$N$44</definedName>
  </definedNames>
  <calcPr calcId="145621"/>
</workbook>
</file>

<file path=xl/calcChain.xml><?xml version="1.0" encoding="utf-8"?>
<calcChain xmlns="http://schemas.openxmlformats.org/spreadsheetml/2006/main">
  <c r="K27" i="1" l="1"/>
  <c r="K28" i="1"/>
  <c r="K29" i="1"/>
  <c r="K30" i="1"/>
  <c r="K31" i="1"/>
  <c r="K41" i="1"/>
  <c r="E26" i="1" l="1"/>
  <c r="K26" i="1" s="1"/>
  <c r="D24" i="1" l="1"/>
  <c r="M42" i="1" l="1"/>
  <c r="D20" i="1"/>
  <c r="D21" i="1"/>
  <c r="D23" i="1"/>
  <c r="D25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G34" i="1"/>
  <c r="H34" i="1"/>
  <c r="J34" i="1"/>
  <c r="L34" i="1"/>
  <c r="D34" i="1" s="1"/>
  <c r="M34" i="1"/>
  <c r="G26" i="1"/>
  <c r="H26" i="1"/>
  <c r="J26" i="1"/>
  <c r="L26" i="1"/>
  <c r="M26" i="1"/>
  <c r="G19" i="1"/>
  <c r="M19" i="1"/>
  <c r="M18" i="1" s="1"/>
  <c r="H19" i="1"/>
  <c r="J19" i="1"/>
  <c r="L19" i="1"/>
  <c r="F34" i="1"/>
  <c r="F26" i="1"/>
  <c r="L18" i="1" l="1"/>
  <c r="L42" i="1" s="1"/>
  <c r="J18" i="1"/>
  <c r="J42" i="1" s="1"/>
  <c r="H18" i="1"/>
  <c r="H42" i="1" s="1"/>
  <c r="D26" i="1"/>
  <c r="O26" i="1" s="1"/>
  <c r="D22" i="1"/>
  <c r="F19" i="1"/>
  <c r="G18" i="1"/>
  <c r="G42" i="1" l="1"/>
  <c r="F18" i="1"/>
  <c r="F42" i="1" s="1"/>
  <c r="D42" i="1" s="1"/>
  <c r="D19" i="1"/>
  <c r="O19" i="1" s="1"/>
  <c r="D18" i="1" l="1"/>
  <c r="P18" i="1" s="1"/>
  <c r="O18" i="1" l="1"/>
  <c r="O34" i="1"/>
  <c r="O42" i="1" l="1"/>
  <c r="K33" i="1" l="1"/>
  <c r="K40" i="1"/>
  <c r="K39" i="1"/>
  <c r="K38" i="1"/>
  <c r="K25" i="1"/>
  <c r="K21" i="1"/>
  <c r="K22" i="1"/>
  <c r="K24" i="1"/>
  <c r="K23" i="1"/>
  <c r="K19" i="1"/>
  <c r="E18" i="1"/>
  <c r="K18" i="1" s="1"/>
  <c r="K20" i="1"/>
  <c r="K36" i="1"/>
  <c r="K37" i="1"/>
  <c r="E34" i="1"/>
  <c r="K34" i="1" s="1"/>
  <c r="K35" i="1"/>
  <c r="K32" i="1"/>
  <c r="E42" i="1" l="1"/>
  <c r="K42" i="1" s="1"/>
</calcChain>
</file>

<file path=xl/sharedStrings.xml><?xml version="1.0" encoding="utf-8"?>
<sst xmlns="http://schemas.openxmlformats.org/spreadsheetml/2006/main" count="76" uniqueCount="70">
  <si>
    <t>Приложение  № 8</t>
  </si>
  <si>
    <t>к приказу Минэнерго России</t>
  </si>
  <si>
    <t>от 23 марта 2010 г. №114</t>
  </si>
  <si>
    <t>Утверждаю</t>
  </si>
  <si>
    <t>М.П.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</si>
  <si>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</si>
  <si>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</si>
  <si>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</si>
  <si>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</si>
  <si>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</si>
  <si>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</si>
  <si>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</si>
  <si>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</si>
  <si>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</si>
  <si>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</si>
  <si>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</si>
  <si>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</si>
  <si>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</si>
  <si>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</si>
  <si>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</si>
  <si>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</si>
  <si>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</si>
  <si>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</si>
  <si>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</si>
  <si>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</si>
  <si>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</si>
  <si>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</si>
  <si>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</si>
  <si>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</si>
  <si>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</si>
  <si>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</si>
  <si>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</si>
  <si>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</si>
  <si>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</si>
  <si>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</si>
  <si>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</si>
  <si>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</si>
  <si>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</si>
  <si>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</si>
  <si>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</si>
  <si>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</si>
  <si>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</si>
  <si>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</si>
  <si>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</si>
  <si>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</si>
  <si>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</si>
  <si>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</si>
  <si>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</si>
  <si>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</si>
  <si>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</si>
  <si>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</si>
  <si>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</si>
  <si>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</si>
  <si>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</si>
  <si>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</si>
  <si>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</si>
  <si>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</si>
  <si>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</si>
  <si>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</si>
  <si>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</si>
  <si>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</si>
  <si>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</si>
  <si>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</si>
  <si>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</si>
  <si>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</si>
  <si>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Заместитель генерального директора по инвестиционной деятельности ПАО "МРСК Сибири"</t>
  </si>
  <si>
    <t>В.А.Леонтьев</t>
  </si>
  <si>
    <t>«___»________ 2016 года</t>
  </si>
  <si>
    <t>Объем финансирования
2016 год</t>
  </si>
  <si>
    <t xml:space="preserve">Отчет об источниках финансирования инвестиционной программы  ПАО "МРСК Сибири", млн. рублей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</si>
</sst>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_);[Red]\(#,##0\)"/>
    <numFmt numFmtId="167" formatCode="_-* #,##0.00[$€-1]_-;\-* #,##0.00[$€-1]_-;_-* &quot;-&quot;??[$€-1]_-"/>
    <numFmt numFmtId="168" formatCode="_-* #,##0.000_р_._-;\-* #,##0.000_р_._-;_-* &quot;-&quot;??_р_._-;_-@_-"/>
    <numFmt numFmtId="169" formatCode="#,##0.000_ ;\-#,##0.000\ "/>
    <numFmt numFmtId="170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5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7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7" fontId="5" fillId="24" borderId="9" applyNumberFormat="0" applyFont="0" applyAlignment="0" applyProtection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" applyNumberFormat="0" applyAlignment="0" applyProtection="0"/>
    <xf numFmtId="0" fontId="22" fillId="21" borderId="10" applyNumberFormat="0" applyAlignment="0" applyProtection="0"/>
    <xf numFmtId="0" fontId="11" fillId="21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19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1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4" applyNumberFormat="0" applyAlignment="0" applyProtection="0"/>
    <xf numFmtId="0" fontId="18" fillId="8" borderId="14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8" fillId="24" borderId="1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8" applyNumberFormat="0" applyFill="0" applyAlignment="0" applyProtection="0"/>
    <xf numFmtId="0" fontId="27" fillId="0" borderId="0">
      <alignment vertical="top"/>
    </xf>
    <xf numFmtId="166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4" fillId="5" borderId="0" applyNumberFormat="0" applyBorder="0" applyAlignment="0" applyProtection="0"/>
    <xf numFmtId="0" fontId="8" fillId="24" borderId="12" applyNumberFormat="0" applyFont="0" applyAlignment="0" applyProtection="0"/>
  </cellStyleXfs>
  <cellXfs count="23">
    <xf numFmtId="0" fontId="0" fillId="0" borderId="0" xfId="0"/>
    <xf numFmtId="164" fontId="2" fillId="25" borderId="0" xfId="0" applyNumberFormat="1" applyFont="1" applyFill="1"/>
    <xf numFmtId="164" fontId="0" fillId="25" borderId="0" xfId="0" applyNumberFormat="1" applyFill="1"/>
    <xf numFmtId="164" fontId="2" fillId="25" borderId="0" xfId="0" applyNumberFormat="1" applyFont="1" applyFill="1" applyAlignment="1">
      <alignment horizontal="right"/>
    </xf>
    <xf numFmtId="164" fontId="28" fillId="25" borderId="0" xfId="0" applyNumberFormat="1" applyFont="1" applyFill="1" applyAlignment="1">
      <alignment horizontal="right" vertical="center"/>
    </xf>
    <xf numFmtId="164" fontId="2" fillId="25" borderId="2" xfId="0" applyNumberFormat="1" applyFont="1" applyFill="1" applyBorder="1" applyAlignment="1">
      <alignment horizontal="left" vertical="center" wrapText="1"/>
    </xf>
    <xf numFmtId="164" fontId="33" fillId="25" borderId="0" xfId="0" applyNumberFormat="1" applyFont="1" applyFill="1"/>
    <xf numFmtId="164" fontId="2" fillId="25" borderId="2" xfId="0" applyNumberFormat="1" applyFont="1" applyFill="1" applyBorder="1" applyAlignment="1">
      <alignment horizontal="center" vertical="center"/>
    </xf>
    <xf numFmtId="164" fontId="34" fillId="25" borderId="0" xfId="0" applyNumberFormat="1" applyFont="1" applyFill="1"/>
    <xf numFmtId="164" fontId="2" fillId="25" borderId="2" xfId="0" applyNumberFormat="1" applyFont="1" applyFill="1" applyBorder="1" applyAlignment="1">
      <alignment horizontal="left" vertical="center"/>
    </xf>
    <xf numFmtId="164" fontId="35" fillId="25" borderId="0" xfId="0" applyNumberFormat="1" applyFont="1" applyFill="1" applyAlignment="1">
      <alignment horizontal="left"/>
    </xf>
    <xf numFmtId="164" fontId="32" fillId="25" borderId="0" xfId="0" applyNumberFormat="1" applyFont="1" applyFill="1"/>
    <xf numFmtId="168" fontId="2" fillId="25" borderId="2" xfId="0" applyNumberFormat="1" applyFont="1" applyFill="1" applyBorder="1" applyAlignment="1">
      <alignment horizontal="center" wrapText="1"/>
    </xf>
    <xf numFmtId="164" fontId="2" fillId="25" borderId="2" xfId="0" applyNumberFormat="1" applyFont="1" applyFill="1" applyBorder="1" applyAlignment="1">
      <alignment vertical="center" wrapText="1"/>
    </xf>
    <xf numFmtId="169" fontId="2" fillId="25" borderId="2" xfId="0" applyNumberFormat="1" applyFont="1" applyFill="1" applyBorder="1" applyAlignment="1">
      <alignment horizontal="center" wrapText="1"/>
    </xf>
    <xf numFmtId="164" fontId="4" fillId="25" borderId="0" xfId="0" applyNumberFormat="1" applyFont="1" applyFill="1" applyAlignment="1">
      <alignment horizontal="center"/>
    </xf>
    <xf numFmtId="164" fontId="2" fillId="25" borderId="2" xfId="0" applyNumberFormat="1" applyFont="1" applyFill="1" applyBorder="1" applyAlignment="1">
      <alignment horizontal="center" vertical="center" wrapText="1"/>
    </xf>
    <xf numFmtId="170" fontId="36" fillId="25" borderId="17" xfId="204" applyNumberFormat="1" applyFont="1" applyFill="1" applyBorder="1" applyAlignment="1" applyProtection="1">
      <alignment horizontal="right" vertical="center"/>
    </xf>
    <xf numFmtId="164" fontId="4" fillId="25" borderId="0" xfId="0" applyNumberFormat="1" applyFont="1" applyFill="1" applyAlignment="1">
      <alignment horizontal="center" wrapText="1"/>
    </xf>
    <xf numFmtId="164" fontId="4" fillId="25" borderId="0" xfId="0" applyNumberFormat="1" applyFont="1" applyFill="1" applyAlignment="1">
      <alignment horizontal="center"/>
    </xf>
    <xf numFmtId="164" fontId="2" fillId="25" borderId="2" xfId="0" applyNumberFormat="1" applyFont="1" applyFill="1" applyBorder="1" applyAlignment="1">
      <alignment horizontal="center" vertical="center" wrapText="1"/>
    </xf>
    <xf numFmtId="164" fontId="28" fillId="25" borderId="0" xfId="0" applyNumberFormat="1" applyFont="1" applyFill="1" applyAlignment="1">
      <alignment horizontal="right" vertical="center" wrapText="1"/>
    </xf>
    <xf numFmtId="0" fontId="0" fillId="0" borderId="0" xfId="0" applyAlignment="1"/>
  </cellXfs>
  <cellStyles count="205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Output" xfId="56"/>
    <cellStyle name="Title" xfId="57"/>
    <cellStyle name="Total" xfId="5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3 2 2 2 2 8" xfId="204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5"/>
  <sheetViews>
    <sheetView tabSelected="1" topLeftCell="B1" zoomScale="57" zoomScaleNormal="57" workbookViewId="0">
      <selection activeCell="F10" sqref="F10"/>
    </sheetView>
  </sheetViews>
  <sheetFormatPr defaultRowHeight="15" x14ac:dyDescent="0.25"/>
  <cols>
    <col min="1" max="2" width="9.140625" style="2"/>
    <col min="3" max="3" width="26.42578125" style="2" customWidth="1"/>
    <col min="4" max="4" width="16" style="2" customWidth="1"/>
    <col min="5" max="5" width="16.140625" style="2" customWidth="1"/>
    <col min="6" max="6" width="16" style="2" customWidth="1"/>
    <col min="7" max="7" width="14.85546875" style="2" customWidth="1"/>
    <col min="8" max="8" width="12.28515625" style="2" bestFit="1" customWidth="1"/>
    <col min="9" max="10" width="13.42578125" style="2" bestFit="1" customWidth="1"/>
    <col min="11" max="11" width="13.85546875" style="2" customWidth="1"/>
    <col min="12" max="12" width="13.42578125" style="2" bestFit="1" customWidth="1"/>
    <col min="13" max="13" width="14.42578125" style="2" customWidth="1"/>
    <col min="14" max="14" width="30.42578125" style="2" customWidth="1"/>
    <col min="15" max="15" width="0" style="2" hidden="1" customWidth="1"/>
    <col min="16" max="16384" width="9.140625" style="2"/>
  </cols>
  <sheetData>
    <row r="2" spans="2:14" ht="15.75" x14ac:dyDescent="0.25">
      <c r="B2" s="1"/>
      <c r="C2" s="1"/>
      <c r="N2" s="3" t="s">
        <v>0</v>
      </c>
    </row>
    <row r="3" spans="2:14" ht="15.75" x14ac:dyDescent="0.25">
      <c r="B3" s="1"/>
      <c r="C3" s="1"/>
      <c r="N3" s="3" t="s">
        <v>1</v>
      </c>
    </row>
    <row r="4" spans="2:14" ht="15.75" x14ac:dyDescent="0.25">
      <c r="B4" s="1"/>
      <c r="C4" s="1"/>
      <c r="N4" s="3" t="s">
        <v>2</v>
      </c>
    </row>
    <row r="5" spans="2:14" ht="15.75" x14ac:dyDescent="0.25">
      <c r="B5" s="1"/>
      <c r="C5" s="1"/>
      <c r="N5" s="3"/>
    </row>
    <row r="6" spans="2:14" ht="15.75" customHeight="1" x14ac:dyDescent="0.25">
      <c r="B6" s="18" t="s">
        <v>69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2:14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2:14" ht="20.25" x14ac:dyDescent="0.25">
      <c r="B8" s="1"/>
      <c r="C8" s="1"/>
      <c r="N8" s="4" t="s">
        <v>3</v>
      </c>
    </row>
    <row r="9" spans="2:14" ht="121.5" customHeight="1" x14ac:dyDescent="0.25">
      <c r="B9" s="1"/>
      <c r="C9" s="1"/>
      <c r="J9" s="21" t="s">
        <v>65</v>
      </c>
      <c r="K9" s="22"/>
      <c r="L9" s="22"/>
      <c r="M9" s="22"/>
      <c r="N9" s="22"/>
    </row>
    <row r="10" spans="2:14" ht="20.25" x14ac:dyDescent="0.25">
      <c r="B10" s="1"/>
      <c r="C10" s="1"/>
      <c r="N10" s="4" t="s">
        <v>66</v>
      </c>
    </row>
    <row r="11" spans="2:14" ht="20.25" x14ac:dyDescent="0.25">
      <c r="B11" s="1"/>
      <c r="C11" s="1"/>
      <c r="N11" s="4" t="s">
        <v>67</v>
      </c>
    </row>
    <row r="12" spans="2:14" ht="15.75" x14ac:dyDescent="0.25">
      <c r="B12" s="1"/>
      <c r="C12" s="1"/>
      <c r="N12" s="3" t="s">
        <v>4</v>
      </c>
    </row>
    <row r="15" spans="2:14" ht="42.75" customHeight="1" x14ac:dyDescent="0.25">
      <c r="B15" s="20" t="s">
        <v>5</v>
      </c>
      <c r="C15" s="20" t="s">
        <v>6</v>
      </c>
      <c r="D15" s="20" t="s">
        <v>68</v>
      </c>
      <c r="E15" s="20"/>
      <c r="F15" s="20"/>
      <c r="G15" s="20"/>
      <c r="H15" s="20"/>
      <c r="I15" s="20"/>
      <c r="J15" s="20"/>
      <c r="K15" s="20"/>
      <c r="L15" s="20"/>
      <c r="M15" s="20"/>
      <c r="N15" s="20" t="s">
        <v>7</v>
      </c>
    </row>
    <row r="16" spans="2:14" ht="15.75" x14ac:dyDescent="0.25">
      <c r="B16" s="20"/>
      <c r="C16" s="20"/>
      <c r="D16" s="20" t="s">
        <v>8</v>
      </c>
      <c r="E16" s="20"/>
      <c r="F16" s="20" t="s">
        <v>9</v>
      </c>
      <c r="G16" s="20"/>
      <c r="H16" s="20" t="s">
        <v>10</v>
      </c>
      <c r="I16" s="20"/>
      <c r="J16" s="20" t="s">
        <v>11</v>
      </c>
      <c r="K16" s="20"/>
      <c r="L16" s="20" t="s">
        <v>12</v>
      </c>
      <c r="M16" s="20"/>
      <c r="N16" s="20"/>
    </row>
    <row r="17" spans="1:16" ht="15.75" x14ac:dyDescent="0.25">
      <c r="B17" s="20"/>
      <c r="C17" s="20"/>
      <c r="D17" s="16" t="s">
        <v>13</v>
      </c>
      <c r="E17" s="16" t="s">
        <v>14</v>
      </c>
      <c r="F17" s="16" t="s">
        <v>15</v>
      </c>
      <c r="G17" s="16" t="s">
        <v>16</v>
      </c>
      <c r="H17" s="16" t="s">
        <v>15</v>
      </c>
      <c r="I17" s="16" t="s">
        <v>16</v>
      </c>
      <c r="J17" s="16" t="s">
        <v>15</v>
      </c>
      <c r="K17" s="16" t="s">
        <v>16</v>
      </c>
      <c r="L17" s="16" t="s">
        <v>15</v>
      </c>
      <c r="M17" s="16" t="s">
        <v>16</v>
      </c>
      <c r="N17" s="20"/>
    </row>
    <row r="18" spans="1:16" ht="47.25" customHeight="1" x14ac:dyDescent="0.25">
      <c r="B18" s="16">
        <v>1</v>
      </c>
      <c r="C18" s="5" t="s">
        <v>17</v>
      </c>
      <c r="D18" s="12">
        <f>F18+H18+J18+L18</f>
        <v>6782.8692653217367</v>
      </c>
      <c r="E18" s="12">
        <f>E19+E26+E30+E31</f>
        <v>3786.6589999999997</v>
      </c>
      <c r="F18" s="12">
        <f>F19+F26+F30+F31+F33</f>
        <v>786.81878074198278</v>
      </c>
      <c r="G18" s="12">
        <f t="shared" ref="G18:M18" si="0">G19+G26+G30+G31+G33</f>
        <v>1118.5409999999999</v>
      </c>
      <c r="H18" s="12">
        <f t="shared" si="0"/>
        <v>514.97357838366202</v>
      </c>
      <c r="I18" s="12">
        <v>1158.002</v>
      </c>
      <c r="J18" s="12">
        <f t="shared" si="0"/>
        <v>803.8291852039556</v>
      </c>
      <c r="K18" s="12">
        <f>E18-G18-I18</f>
        <v>1510.1159999999995</v>
      </c>
      <c r="L18" s="12">
        <f t="shared" si="0"/>
        <v>4677.2477209921362</v>
      </c>
      <c r="M18" s="12">
        <f t="shared" si="0"/>
        <v>0</v>
      </c>
      <c r="N18" s="13"/>
      <c r="O18" s="2">
        <f>D18-F18-H18-J18-L18</f>
        <v>0</v>
      </c>
      <c r="P18" s="2">
        <f>L18+J18+H18+F18-D18</f>
        <v>0</v>
      </c>
    </row>
    <row r="19" spans="1:16" s="6" customFormat="1" ht="31.5" x14ac:dyDescent="0.25">
      <c r="B19" s="7" t="s">
        <v>18</v>
      </c>
      <c r="C19" s="5" t="s">
        <v>19</v>
      </c>
      <c r="D19" s="12">
        <f t="shared" ref="D19:D42" si="1">F19+H19+J19+L19</f>
        <v>498.20827867370326</v>
      </c>
      <c r="E19" s="12"/>
      <c r="F19" s="12">
        <f>F20+F22</f>
        <v>60.000119602711862</v>
      </c>
      <c r="G19" s="12">
        <f t="shared" ref="G19:M19" si="2">G20+G22</f>
        <v>0</v>
      </c>
      <c r="H19" s="12">
        <f t="shared" si="2"/>
        <v>19.566478340338982</v>
      </c>
      <c r="I19" s="12">
        <v>0</v>
      </c>
      <c r="J19" s="12">
        <f t="shared" si="2"/>
        <v>58.293022018025766</v>
      </c>
      <c r="K19" s="12">
        <f t="shared" ref="K19:K42" si="3">E19-G19-I19</f>
        <v>0</v>
      </c>
      <c r="L19" s="12">
        <f t="shared" si="2"/>
        <v>360.34865871262667</v>
      </c>
      <c r="M19" s="12">
        <f t="shared" si="2"/>
        <v>0</v>
      </c>
      <c r="N19" s="13"/>
      <c r="O19" s="6">
        <f t="shared" ref="O19:O26" si="4">D19-F19-H19-J19-L19</f>
        <v>0</v>
      </c>
    </row>
    <row r="20" spans="1:16" ht="31.5" x14ac:dyDescent="0.25">
      <c r="B20" s="7" t="s">
        <v>20</v>
      </c>
      <c r="C20" s="5" t="s">
        <v>21</v>
      </c>
      <c r="D20" s="12">
        <f t="shared" si="1"/>
        <v>334.03152277949039</v>
      </c>
      <c r="E20" s="12"/>
      <c r="F20" s="12">
        <v>4.099152542372881</v>
      </c>
      <c r="G20" s="12"/>
      <c r="H20" s="12">
        <v>0</v>
      </c>
      <c r="I20" s="12"/>
      <c r="J20" s="14">
        <v>3.1031260817547093</v>
      </c>
      <c r="K20" s="12">
        <f t="shared" si="3"/>
        <v>0</v>
      </c>
      <c r="L20" s="12">
        <v>326.8292441553628</v>
      </c>
      <c r="M20" s="12"/>
      <c r="N20" s="13"/>
      <c r="O20" s="2">
        <v>2.7119999998603816E-4</v>
      </c>
    </row>
    <row r="21" spans="1:16" ht="31.5" x14ac:dyDescent="0.25">
      <c r="B21" s="7" t="s">
        <v>22</v>
      </c>
      <c r="C21" s="5" t="s">
        <v>23</v>
      </c>
      <c r="D21" s="12">
        <f t="shared" si="1"/>
        <v>0</v>
      </c>
      <c r="E21" s="12"/>
      <c r="F21" s="12"/>
      <c r="G21" s="12"/>
      <c r="H21" s="12"/>
      <c r="I21" s="12"/>
      <c r="J21" s="12"/>
      <c r="K21" s="12">
        <f t="shared" si="3"/>
        <v>0</v>
      </c>
      <c r="L21" s="12"/>
      <c r="M21" s="12"/>
      <c r="N21" s="13"/>
      <c r="O21" s="2">
        <v>0</v>
      </c>
    </row>
    <row r="22" spans="1:16" ht="78.75" x14ac:dyDescent="0.25">
      <c r="A22" s="1"/>
      <c r="B22" s="7" t="s">
        <v>24</v>
      </c>
      <c r="C22" s="5" t="s">
        <v>25</v>
      </c>
      <c r="D22" s="12">
        <f t="shared" si="1"/>
        <v>164.17675589421287</v>
      </c>
      <c r="E22" s="12"/>
      <c r="F22" s="12">
        <v>55.900967060338985</v>
      </c>
      <c r="G22" s="12"/>
      <c r="H22" s="12">
        <v>19.566478340338982</v>
      </c>
      <c r="I22" s="12"/>
      <c r="J22" s="12">
        <v>55.189895936271057</v>
      </c>
      <c r="K22" s="12">
        <f t="shared" si="3"/>
        <v>0</v>
      </c>
      <c r="L22" s="12">
        <v>33.51941455726385</v>
      </c>
      <c r="M22" s="12"/>
      <c r="N22" s="13"/>
      <c r="O22" s="2">
        <v>0</v>
      </c>
    </row>
    <row r="23" spans="1:16" ht="63" x14ac:dyDescent="0.25">
      <c r="A23" s="1"/>
      <c r="B23" s="7" t="s">
        <v>26</v>
      </c>
      <c r="C23" s="5" t="s">
        <v>27</v>
      </c>
      <c r="D23" s="12">
        <f t="shared" si="1"/>
        <v>0</v>
      </c>
      <c r="E23" s="12"/>
      <c r="F23" s="12">
        <v>0</v>
      </c>
      <c r="G23" s="12"/>
      <c r="H23" s="12">
        <v>0</v>
      </c>
      <c r="I23" s="12"/>
      <c r="J23" s="12">
        <v>0</v>
      </c>
      <c r="K23" s="12">
        <f t="shared" si="3"/>
        <v>0</v>
      </c>
      <c r="L23" s="12">
        <v>0</v>
      </c>
      <c r="M23" s="12"/>
      <c r="N23" s="13"/>
      <c r="O23" s="2">
        <v>0</v>
      </c>
    </row>
    <row r="24" spans="1:16" ht="63" x14ac:dyDescent="0.25">
      <c r="A24" s="1"/>
      <c r="B24" s="7" t="s">
        <v>28</v>
      </c>
      <c r="C24" s="5" t="s">
        <v>29</v>
      </c>
      <c r="D24" s="12">
        <f t="shared" si="1"/>
        <v>164.17675589421287</v>
      </c>
      <c r="E24" s="12"/>
      <c r="F24" s="12">
        <v>55.900967060338985</v>
      </c>
      <c r="G24" s="12"/>
      <c r="H24" s="12">
        <v>19.566478340338982</v>
      </c>
      <c r="I24" s="12"/>
      <c r="J24" s="12">
        <v>55.189895936271057</v>
      </c>
      <c r="K24" s="12">
        <f t="shared" si="3"/>
        <v>0</v>
      </c>
      <c r="L24" s="17">
        <v>33.51941455726385</v>
      </c>
      <c r="M24" s="12"/>
      <c r="N24" s="13"/>
      <c r="O24" s="2">
        <v>0</v>
      </c>
    </row>
    <row r="25" spans="1:16" ht="15.75" x14ac:dyDescent="0.25">
      <c r="A25" s="1"/>
      <c r="B25" s="7" t="s">
        <v>30</v>
      </c>
      <c r="C25" s="5" t="s">
        <v>31</v>
      </c>
      <c r="D25" s="12">
        <f t="shared" si="1"/>
        <v>0</v>
      </c>
      <c r="E25" s="12"/>
      <c r="F25" s="12">
        <v>0</v>
      </c>
      <c r="G25" s="12"/>
      <c r="H25" s="12">
        <v>0</v>
      </c>
      <c r="I25" s="12"/>
      <c r="J25" s="12">
        <v>0</v>
      </c>
      <c r="K25" s="12">
        <f t="shared" si="3"/>
        <v>0</v>
      </c>
      <c r="L25" s="12">
        <v>0</v>
      </c>
      <c r="M25" s="12"/>
      <c r="N25" s="13"/>
      <c r="O25" s="2">
        <v>0</v>
      </c>
    </row>
    <row r="26" spans="1:16" s="6" customFormat="1" ht="15.75" x14ac:dyDescent="0.25">
      <c r="A26" s="8"/>
      <c r="B26" s="7" t="s">
        <v>32</v>
      </c>
      <c r="C26" s="5" t="s">
        <v>33</v>
      </c>
      <c r="D26" s="12">
        <f t="shared" si="1"/>
        <v>3566.6819051942684</v>
      </c>
      <c r="E26" s="12">
        <f>E27+E28+E29</f>
        <v>2701.3469999999998</v>
      </c>
      <c r="F26" s="12">
        <f>F27+F28+F29</f>
        <v>603.35708573628085</v>
      </c>
      <c r="G26" s="12">
        <f t="shared" ref="G26:M26" si="5">G27+G28+G29</f>
        <v>880.94199999999989</v>
      </c>
      <c r="H26" s="12">
        <f t="shared" si="5"/>
        <v>338.78388757250968</v>
      </c>
      <c r="I26" s="12">
        <v>845.125</v>
      </c>
      <c r="J26" s="12">
        <f t="shared" si="5"/>
        <v>633.68019099222317</v>
      </c>
      <c r="K26" s="12">
        <f t="shared" si="3"/>
        <v>975.27999999999975</v>
      </c>
      <c r="L26" s="12">
        <f t="shared" si="5"/>
        <v>1990.8607408932548</v>
      </c>
      <c r="M26" s="12">
        <f t="shared" si="5"/>
        <v>0</v>
      </c>
      <c r="N26" s="13"/>
      <c r="O26" s="6">
        <f t="shared" si="4"/>
        <v>0</v>
      </c>
    </row>
    <row r="27" spans="1:16" ht="31.5" x14ac:dyDescent="0.25">
      <c r="A27" s="1"/>
      <c r="B27" s="7" t="s">
        <v>34</v>
      </c>
      <c r="C27" s="5" t="s">
        <v>35</v>
      </c>
      <c r="D27" s="12">
        <f t="shared" si="1"/>
        <v>3341.681934121606</v>
      </c>
      <c r="E27" s="12">
        <v>2701.2489999999998</v>
      </c>
      <c r="F27" s="12">
        <v>595.04908573628086</v>
      </c>
      <c r="G27" s="12">
        <v>843.97799999999995</v>
      </c>
      <c r="H27" s="12">
        <v>334.51833970676802</v>
      </c>
      <c r="I27" s="12">
        <v>869.44299999999998</v>
      </c>
      <c r="J27" s="12">
        <v>624.85601459222312</v>
      </c>
      <c r="K27" s="12">
        <f t="shared" si="3"/>
        <v>987.82799999999975</v>
      </c>
      <c r="L27" s="12">
        <v>1787.2584940863339</v>
      </c>
      <c r="M27" s="12"/>
      <c r="N27" s="13"/>
      <c r="O27" s="2">
        <v>-2.8963013778593449E-4</v>
      </c>
    </row>
    <row r="28" spans="1:16" ht="15.75" x14ac:dyDescent="0.25">
      <c r="A28" s="1"/>
      <c r="B28" s="7" t="s">
        <v>36</v>
      </c>
      <c r="C28" s="5" t="s">
        <v>37</v>
      </c>
      <c r="D28" s="12">
        <f t="shared" si="1"/>
        <v>0</v>
      </c>
      <c r="E28" s="12">
        <v>9.8000000000000004E-2</v>
      </c>
      <c r="F28" s="12">
        <v>0</v>
      </c>
      <c r="G28" s="12">
        <v>7.0000000000000001E-3</v>
      </c>
      <c r="H28" s="12">
        <v>0</v>
      </c>
      <c r="I28" s="12">
        <v>1.0999999999999999E-2</v>
      </c>
      <c r="J28" s="12">
        <v>0</v>
      </c>
      <c r="K28" s="12">
        <f t="shared" si="3"/>
        <v>0.08</v>
      </c>
      <c r="L28" s="12"/>
      <c r="M28" s="12"/>
      <c r="N28" s="13"/>
      <c r="O28" s="2">
        <v>1.7102966841209266E-4</v>
      </c>
    </row>
    <row r="29" spans="1:16" ht="47.25" x14ac:dyDescent="0.25">
      <c r="A29" s="1"/>
      <c r="B29" s="7" t="s">
        <v>38</v>
      </c>
      <c r="C29" s="5" t="s">
        <v>39</v>
      </c>
      <c r="D29" s="12">
        <f t="shared" si="1"/>
        <v>224.9999710726625</v>
      </c>
      <c r="E29" s="12">
        <v>0</v>
      </c>
      <c r="F29" s="12">
        <v>8.3079999999999998</v>
      </c>
      <c r="G29" s="12">
        <v>36.957000000000001</v>
      </c>
      <c r="H29" s="12">
        <v>4.265547865741671</v>
      </c>
      <c r="I29" s="12">
        <v>-24.329000000000001</v>
      </c>
      <c r="J29" s="12">
        <v>8.8241764000000007</v>
      </c>
      <c r="K29" s="12">
        <f t="shared" si="3"/>
        <v>-12.628</v>
      </c>
      <c r="L29" s="12">
        <v>203.60224680692085</v>
      </c>
      <c r="M29" s="12"/>
      <c r="N29" s="13"/>
      <c r="O29" s="2">
        <v>0</v>
      </c>
    </row>
    <row r="30" spans="1:16" ht="15.75" x14ac:dyDescent="0.25">
      <c r="A30" s="1"/>
      <c r="B30" s="7" t="s">
        <v>40</v>
      </c>
      <c r="C30" s="5" t="s">
        <v>41</v>
      </c>
      <c r="D30" s="12">
        <f t="shared" si="1"/>
        <v>1041.5920814537653</v>
      </c>
      <c r="E30" s="12">
        <v>434.29199999999997</v>
      </c>
      <c r="F30" s="12">
        <v>123.46157540299011</v>
      </c>
      <c r="G30" s="12">
        <v>133.286</v>
      </c>
      <c r="H30" s="12">
        <v>80.236212470813314</v>
      </c>
      <c r="I30" s="12">
        <v>102.34700000000001</v>
      </c>
      <c r="J30" s="12">
        <v>111.85597219370669</v>
      </c>
      <c r="K30" s="12">
        <f t="shared" si="3"/>
        <v>198.65899999999996</v>
      </c>
      <c r="L30" s="12">
        <v>726.03832138625512</v>
      </c>
      <c r="M30" s="12"/>
      <c r="N30" s="13"/>
      <c r="O30" s="2">
        <v>6.3525111039552939E-4</v>
      </c>
    </row>
    <row r="31" spans="1:16" ht="31.5" x14ac:dyDescent="0.25">
      <c r="A31" s="1"/>
      <c r="B31" s="7" t="s">
        <v>42</v>
      </c>
      <c r="C31" s="5" t="s">
        <v>43</v>
      </c>
      <c r="D31" s="12">
        <f t="shared" si="1"/>
        <v>1676.3869999999999</v>
      </c>
      <c r="E31" s="12">
        <v>651.02</v>
      </c>
      <c r="F31" s="12">
        <v>0</v>
      </c>
      <c r="G31" s="12">
        <v>104.313</v>
      </c>
      <c r="H31" s="12">
        <v>76.387</v>
      </c>
      <c r="I31" s="12">
        <v>210.53</v>
      </c>
      <c r="J31" s="12">
        <v>0</v>
      </c>
      <c r="K31" s="12">
        <f t="shared" si="3"/>
        <v>336.17700000000002</v>
      </c>
      <c r="L31" s="12">
        <v>1600</v>
      </c>
      <c r="M31" s="12"/>
      <c r="N31" s="13"/>
      <c r="O31" s="2">
        <v>2.0000000000024443E-3</v>
      </c>
    </row>
    <row r="32" spans="1:16" ht="31.5" x14ac:dyDescent="0.25">
      <c r="A32" s="1"/>
      <c r="B32" s="7" t="s">
        <v>44</v>
      </c>
      <c r="C32" s="5" t="s">
        <v>45</v>
      </c>
      <c r="D32" s="12">
        <f t="shared" si="1"/>
        <v>0</v>
      </c>
      <c r="E32" s="12"/>
      <c r="F32" s="12"/>
      <c r="G32" s="12"/>
      <c r="H32" s="12"/>
      <c r="I32" s="12"/>
      <c r="J32" s="12"/>
      <c r="K32" s="12">
        <f t="shared" si="3"/>
        <v>0</v>
      </c>
      <c r="L32" s="12"/>
      <c r="M32" s="12"/>
      <c r="N32" s="13"/>
      <c r="O32" s="2">
        <v>0</v>
      </c>
    </row>
    <row r="33" spans="2:15" ht="31.5" x14ac:dyDescent="0.25">
      <c r="B33" s="7" t="s">
        <v>46</v>
      </c>
      <c r="C33" s="5" t="s">
        <v>47</v>
      </c>
      <c r="D33" s="12">
        <f t="shared" si="1"/>
        <v>0</v>
      </c>
      <c r="E33" s="12"/>
      <c r="F33" s="12"/>
      <c r="G33" s="12"/>
      <c r="H33" s="12"/>
      <c r="I33" s="12"/>
      <c r="J33" s="12"/>
      <c r="K33" s="12">
        <f t="shared" si="3"/>
        <v>0</v>
      </c>
      <c r="L33" s="12"/>
      <c r="M33" s="12"/>
      <c r="N33" s="13"/>
      <c r="O33" s="2">
        <v>0</v>
      </c>
    </row>
    <row r="34" spans="2:15" s="6" customFormat="1" ht="31.5" x14ac:dyDescent="0.25">
      <c r="B34" s="7" t="s">
        <v>48</v>
      </c>
      <c r="C34" s="5" t="s">
        <v>49</v>
      </c>
      <c r="D34" s="12">
        <f t="shared" si="1"/>
        <v>8.6769999999999996</v>
      </c>
      <c r="E34" s="12">
        <f>E35+E41</f>
        <v>119.559</v>
      </c>
      <c r="F34" s="12">
        <f>F35+F41</f>
        <v>0</v>
      </c>
      <c r="G34" s="12">
        <f t="shared" ref="G34:M34" si="6">G35+G41</f>
        <v>43.328000000000003</v>
      </c>
      <c r="H34" s="12">
        <f t="shared" si="6"/>
        <v>0</v>
      </c>
      <c r="I34" s="12">
        <v>-7.4560000000000031</v>
      </c>
      <c r="J34" s="12">
        <f t="shared" si="6"/>
        <v>0</v>
      </c>
      <c r="K34" s="12">
        <f t="shared" si="3"/>
        <v>83.686999999999998</v>
      </c>
      <c r="L34" s="12">
        <f t="shared" si="6"/>
        <v>8.6769999999999996</v>
      </c>
      <c r="M34" s="12">
        <f t="shared" si="6"/>
        <v>0</v>
      </c>
      <c r="N34" s="13"/>
      <c r="O34" s="6">
        <f>D34-F35-H35-J35-L35</f>
        <v>8.6769999999999996</v>
      </c>
    </row>
    <row r="35" spans="2:15" ht="15.75" x14ac:dyDescent="0.25">
      <c r="B35" s="7" t="s">
        <v>50</v>
      </c>
      <c r="C35" s="5" t="s">
        <v>51</v>
      </c>
      <c r="D35" s="12">
        <f t="shared" si="1"/>
        <v>0</v>
      </c>
      <c r="E35" s="12"/>
      <c r="F35" s="12">
        <v>0</v>
      </c>
      <c r="G35" s="12"/>
      <c r="H35" s="12">
        <v>0</v>
      </c>
      <c r="I35" s="12"/>
      <c r="J35" s="12">
        <v>0</v>
      </c>
      <c r="K35" s="12">
        <f t="shared" si="3"/>
        <v>0</v>
      </c>
      <c r="L35" s="12"/>
      <c r="M35" s="12"/>
      <c r="N35" s="13"/>
      <c r="O35" s="2">
        <v>-3.4106051316484809E-13</v>
      </c>
    </row>
    <row r="36" spans="2:15" ht="15.75" x14ac:dyDescent="0.25">
      <c r="B36" s="7" t="s">
        <v>52</v>
      </c>
      <c r="C36" s="5" t="s">
        <v>53</v>
      </c>
      <c r="D36" s="12">
        <f t="shared" si="1"/>
        <v>0</v>
      </c>
      <c r="E36" s="12"/>
      <c r="F36" s="12"/>
      <c r="G36" s="12"/>
      <c r="H36" s="12"/>
      <c r="I36" s="12"/>
      <c r="J36" s="12"/>
      <c r="K36" s="12">
        <f t="shared" si="3"/>
        <v>0</v>
      </c>
      <c r="L36" s="12">
        <v>0</v>
      </c>
      <c r="M36" s="12"/>
      <c r="N36" s="13"/>
      <c r="O36" s="2">
        <v>0</v>
      </c>
    </row>
    <row r="37" spans="2:15" ht="15.75" x14ac:dyDescent="0.25">
      <c r="B37" s="7" t="s">
        <v>54</v>
      </c>
      <c r="C37" s="5" t="s">
        <v>55</v>
      </c>
      <c r="D37" s="12">
        <f t="shared" si="1"/>
        <v>0</v>
      </c>
      <c r="E37" s="12"/>
      <c r="F37" s="12"/>
      <c r="G37" s="12"/>
      <c r="H37" s="12"/>
      <c r="I37" s="12"/>
      <c r="J37" s="12"/>
      <c r="K37" s="12">
        <f t="shared" si="3"/>
        <v>0</v>
      </c>
      <c r="L37" s="12">
        <v>0</v>
      </c>
      <c r="M37" s="12"/>
      <c r="N37" s="13"/>
      <c r="O37" s="2">
        <v>0</v>
      </c>
    </row>
    <row r="38" spans="2:15" ht="31.5" x14ac:dyDescent="0.25">
      <c r="B38" s="7" t="s">
        <v>56</v>
      </c>
      <c r="C38" s="5" t="s">
        <v>57</v>
      </c>
      <c r="D38" s="12">
        <f t="shared" si="1"/>
        <v>0</v>
      </c>
      <c r="E38" s="12"/>
      <c r="F38" s="12"/>
      <c r="G38" s="12"/>
      <c r="H38" s="12"/>
      <c r="I38" s="12"/>
      <c r="J38" s="12"/>
      <c r="K38" s="12">
        <f t="shared" si="3"/>
        <v>0</v>
      </c>
      <c r="L38" s="12">
        <v>0</v>
      </c>
      <c r="M38" s="12"/>
      <c r="N38" s="13"/>
      <c r="O38" s="2">
        <v>0</v>
      </c>
    </row>
    <row r="39" spans="2:15" ht="31.5" x14ac:dyDescent="0.25">
      <c r="B39" s="7" t="s">
        <v>58</v>
      </c>
      <c r="C39" s="5" t="s">
        <v>59</v>
      </c>
      <c r="D39" s="12">
        <f t="shared" si="1"/>
        <v>0</v>
      </c>
      <c r="E39" s="12"/>
      <c r="F39" s="12"/>
      <c r="G39" s="12"/>
      <c r="H39" s="12"/>
      <c r="I39" s="12"/>
      <c r="J39" s="12"/>
      <c r="K39" s="12">
        <f t="shared" si="3"/>
        <v>0</v>
      </c>
      <c r="L39" s="12">
        <v>0</v>
      </c>
      <c r="M39" s="12"/>
      <c r="N39" s="13"/>
      <c r="O39" s="2">
        <v>0</v>
      </c>
    </row>
    <row r="40" spans="2:15" ht="15.75" x14ac:dyDescent="0.25">
      <c r="B40" s="7" t="s">
        <v>60</v>
      </c>
      <c r="C40" s="5" t="s">
        <v>61</v>
      </c>
      <c r="D40" s="12">
        <f t="shared" si="1"/>
        <v>0</v>
      </c>
      <c r="E40" s="12"/>
      <c r="F40" s="12"/>
      <c r="G40" s="12"/>
      <c r="H40" s="12"/>
      <c r="I40" s="12"/>
      <c r="J40" s="12"/>
      <c r="K40" s="12">
        <f t="shared" si="3"/>
        <v>0</v>
      </c>
      <c r="L40" s="12">
        <v>0</v>
      </c>
      <c r="M40" s="12"/>
      <c r="N40" s="13"/>
      <c r="O40" s="2">
        <v>0</v>
      </c>
    </row>
    <row r="41" spans="2:15" ht="31.5" x14ac:dyDescent="0.25">
      <c r="B41" s="7" t="s">
        <v>62</v>
      </c>
      <c r="C41" s="5" t="s">
        <v>63</v>
      </c>
      <c r="D41" s="12">
        <f t="shared" si="1"/>
        <v>8.6769999999999996</v>
      </c>
      <c r="E41" s="12">
        <v>119.559</v>
      </c>
      <c r="F41" s="12">
        <v>0</v>
      </c>
      <c r="G41" s="12">
        <v>43.328000000000003</v>
      </c>
      <c r="H41" s="12">
        <v>0</v>
      </c>
      <c r="I41" s="12">
        <v>-7.4560000000000004</v>
      </c>
      <c r="J41" s="12">
        <v>0</v>
      </c>
      <c r="K41" s="12">
        <f t="shared" si="3"/>
        <v>83.686999999999998</v>
      </c>
      <c r="L41" s="12">
        <v>8.6769999999999996</v>
      </c>
      <c r="M41" s="12"/>
      <c r="N41" s="13"/>
      <c r="O41" s="2">
        <v>0</v>
      </c>
    </row>
    <row r="42" spans="2:15" ht="31.5" x14ac:dyDescent="0.25">
      <c r="B42" s="9"/>
      <c r="C42" s="5" t="s">
        <v>64</v>
      </c>
      <c r="D42" s="12">
        <f t="shared" si="1"/>
        <v>6791.5462653217364</v>
      </c>
      <c r="E42" s="12">
        <f>E18+E34</f>
        <v>3906.2179999999998</v>
      </c>
      <c r="F42" s="12">
        <f>F18+F34</f>
        <v>786.81878074198278</v>
      </c>
      <c r="G42" s="12">
        <f t="shared" ref="G42:M42" si="7">G18+G34</f>
        <v>1161.8689999999999</v>
      </c>
      <c r="H42" s="12">
        <f t="shared" si="7"/>
        <v>514.97357838366202</v>
      </c>
      <c r="I42" s="12">
        <v>1150.546</v>
      </c>
      <c r="J42" s="12">
        <f t="shared" si="7"/>
        <v>803.8291852039556</v>
      </c>
      <c r="K42" s="12">
        <f t="shared" si="3"/>
        <v>1593.8030000000001</v>
      </c>
      <c r="L42" s="12">
        <f t="shared" si="7"/>
        <v>4685.9247209921359</v>
      </c>
      <c r="M42" s="12">
        <f t="shared" si="7"/>
        <v>0</v>
      </c>
      <c r="N42" s="13"/>
      <c r="O42" s="2" t="e">
        <f>D42-#REF!-#REF!-#REF!-#REF!</f>
        <v>#REF!</v>
      </c>
    </row>
    <row r="43" spans="2:15" ht="20.25" customHeight="1" x14ac:dyDescent="0.25">
      <c r="L43" s="2">
        <v>0</v>
      </c>
    </row>
    <row r="44" spans="2:15" s="11" customFormat="1" ht="135.75" customHeight="1" x14ac:dyDescent="0.3">
      <c r="B44" s="10"/>
      <c r="C44" s="10"/>
      <c r="D44" s="10"/>
      <c r="E44" s="10"/>
      <c r="F44" s="2"/>
      <c r="G44" s="2"/>
      <c r="H44" s="2"/>
      <c r="I44" s="2"/>
      <c r="J44" s="2"/>
      <c r="K44" s="2"/>
      <c r="L44" s="2"/>
      <c r="M44" s="2"/>
      <c r="N44" s="10"/>
    </row>
    <row r="45" spans="2:15" ht="20.25" x14ac:dyDescent="0.3">
      <c r="F45" s="10"/>
      <c r="G45" s="10"/>
      <c r="H45" s="10"/>
      <c r="I45" s="10"/>
      <c r="J45" s="10"/>
      <c r="K45" s="10"/>
      <c r="L45" s="10"/>
      <c r="M45" s="10"/>
    </row>
  </sheetData>
  <mergeCells count="11">
    <mergeCell ref="B6:N6"/>
    <mergeCell ref="B15:B17"/>
    <mergeCell ref="C15:C17"/>
    <mergeCell ref="D15:M15"/>
    <mergeCell ref="N15:N17"/>
    <mergeCell ref="D16:E16"/>
    <mergeCell ref="F16:G16"/>
    <mergeCell ref="H16:I16"/>
    <mergeCell ref="J16:K16"/>
    <mergeCell ref="L16:M16"/>
    <mergeCell ref="J9:N9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cp:lastPrinted>2016-08-10T07:02:28Z</cp:lastPrinted>
  <dcterms:created xsi:type="dcterms:W3CDTF">2014-02-05T09:09:32Z</dcterms:created>
  <dcterms:modified xsi:type="dcterms:W3CDTF">2016-11-08T08:54:44Z</dcterms:modified>
</cp:coreProperties>
</file>